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4AFD3679-FC44-4D9E-BD33-F3D746CBC486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'pds-7'!$A$1:$AM$14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N12" i="1" l="1"/>
  <c r="P12" i="1" s="1"/>
  <c r="AG12" i="1" s="1"/>
  <c r="AH12" i="1" s="1"/>
  <c r="AJ12" i="1" s="1"/>
  <c r="AL12" i="1" s="1"/>
  <c r="N11" i="1"/>
  <c r="P11" i="1" s="1"/>
  <c r="AG11" i="1" s="1"/>
  <c r="AH11" i="1" s="1"/>
  <c r="AJ11" i="1" s="1"/>
  <c r="AL11" i="1" s="1"/>
  <c r="AF10" i="1"/>
  <c r="AC10" i="1"/>
  <c r="N10" i="1"/>
  <c r="P10" i="1" s="1"/>
  <c r="AH10" i="1" l="1"/>
  <c r="AJ10" i="1" s="1"/>
  <c r="AL10" i="1" s="1"/>
  <c r="AL13" i="1" s="1"/>
  <c r="AL14" i="1" s="1"/>
  <c r="AG10" i="1"/>
</calcChain>
</file>

<file path=xl/sharedStrings.xml><?xml version="1.0" encoding="utf-8"?>
<sst xmlns="http://schemas.openxmlformats.org/spreadsheetml/2006/main" count="75" uniqueCount="61">
  <si>
    <t xml:space="preserve"> ชื่อองค์กรปกครองส่วนท้องถิ่น ..... เทศบาลตำบลท่าช้าง .....</t>
  </si>
  <si>
    <t>ภ.ด.ส.7</t>
  </si>
  <si>
    <t>นางสาว ผุสดี ขวัญเมือง    เลขที่ 100 ม.3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</si>
  <si>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</si>
  <si>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</si>
  <si>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</si>
  <si>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</si>
  <si>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</si>
  <si>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</si>
  <si>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</si>
  <si>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</si>
  <si>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</si>
  <si>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</si>
  <si>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</si>
  <si>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</si>
  <si>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</si>
  <si>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</si>
  <si>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</si>
  <si>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</si>
  <si>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</si>
  <si>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</si>
  <si>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</si>
  <si>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</si>
  <si>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</si>
  <si>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</si>
  <si>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</si>
  <si>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</si>
  <si>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</si>
  <si>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</si>
  <si>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</si>
  <si>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</si>
  <si>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</si>
  <si>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</si>
  <si>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</si>
  <si>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</si>
  <si>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</si>
  <si>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</si>
  <si>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</si>
  <si>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</si>
  <si>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ผ840/1737</t>
  </si>
  <si>
    <t>3150600071824</t>
  </si>
  <si>
    <t>นางสาว ผุสดี ขวัญเมือง</t>
  </si>
  <si>
    <t>เลขที่ 100 ม.3</t>
  </si>
  <si>
    <t>5094</t>
  </si>
  <si>
    <t>09E045</t>
  </si>
  <si>
    <t>โฉนด</t>
  </si>
  <si>
    <t>17583</t>
  </si>
  <si>
    <t xml:space="preserve">ที่อยู่อาศัย หลังหลัก </t>
  </si>
  <si>
    <t>100 ม.3ท่าช้าง วิเศษชัยชาญ อ่างทอง</t>
  </si>
  <si>
    <t>09E045-B001</t>
  </si>
  <si>
    <t>100|ประเภทบ้านเดี่ยว</t>
  </si>
  <si>
    <t>ตึก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</si>
  <si>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</si>
  <si>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</si>
  <si>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 xml:space="preserve">ที่อยู่อาศัย หลังอื่นๆ </t>
  </si>
  <si>
    <t>5096</t>
  </si>
  <si>
    <t>09E047</t>
  </si>
  <si>
    <t>17582</t>
  </si>
  <si>
    <t>ทิ้งไว้ว่างเปล่า/รกร้าง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</si>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</sst>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4" sqref="A1:AM14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3.8554687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0</v>
      </c>
      <c r="K10" s="61">
        <v>0</v>
      </c>
      <c r="L10" s="62">
        <v>13.5</v>
      </c>
      <c r="M10" s="61" t="s">
        <v>47</v>
      </c>
      <c r="N10" s="65">
        <f>((J10*400)+(K10*100))+L10</f>
        <v>13.5</v>
      </c>
      <c r="O10" s="65">
        <v>750</v>
      </c>
      <c r="P10" s="65">
        <f>N10*O10</f>
        <v>10125</v>
      </c>
      <c r="Q10" s="61">
        <v>1</v>
      </c>
      <c r="R10" s="61" t="s">
        <v>39</v>
      </c>
      <c r="S10" s="66" t="s">
        <v>40</v>
      </c>
      <c r="T10" s="61" t="s">
        <v>41</v>
      </c>
      <c r="U10" s="61" t="s">
        <v>48</v>
      </c>
      <c r="V10" s="64" t="s">
        <v>49</v>
      </c>
      <c r="W10" s="61" t="s">
        <v>50</v>
      </c>
      <c r="X10" s="61" t="s">
        <v>51</v>
      </c>
      <c r="Y10" s="61" t="s">
        <v>52</v>
      </c>
      <c r="Z10" s="65">
        <v>54</v>
      </c>
      <c r="AA10" s="62">
        <v>100</v>
      </c>
      <c r="AB10" s="65">
        <v>6650</v>
      </c>
      <c r="AC10" s="65">
        <f>Z10*AB10</f>
        <v>359100</v>
      </c>
      <c r="AD10" s="63">
        <v>42</v>
      </c>
      <c r="AE10" s="63">
        <v>72</v>
      </c>
      <c r="AF10" s="65">
        <f>(AC10*(100-AE10))/100</f>
        <v>100548</v>
      </c>
      <c r="AG10" s="65">
        <f>AF10+P10</f>
        <v>110673</v>
      </c>
      <c r="AH10" s="65">
        <f>AF10+(P10*(AA10/100))</f>
        <v>110673</v>
      </c>
      <c r="AI10" s="65">
        <v>50000000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  <c r="AM10" s="11" t="s">
        <v>53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>
        <v>0</v>
      </c>
      <c r="K11" s="61">
        <v>1</v>
      </c>
      <c r="L11" s="62">
        <v>51.5</v>
      </c>
      <c r="M11" s="61" t="s">
        <v>54</v>
      </c>
      <c r="N11" s="65">
        <f>((J11*400)+(K11*100))+L11</f>
        <v>151.5</v>
      </c>
      <c r="O11" s="65">
        <v>750</v>
      </c>
      <c r="P11" s="65">
        <f>N11*O11</f>
        <v>113625</v>
      </c>
      <c r="Q11" s="61"/>
      <c r="R11" s="61"/>
      <c r="S11" s="66"/>
      <c r="T11" s="61"/>
      <c r="U11" s="61"/>
      <c r="V11" s="64"/>
      <c r="W11" s="61"/>
      <c r="X11" s="61"/>
      <c r="Y11" s="61"/>
      <c r="Z11" s="65"/>
      <c r="AA11" s="62"/>
      <c r="AB11" s="65"/>
      <c r="AC11" s="65"/>
      <c r="AD11" s="63"/>
      <c r="AE11" s="63"/>
      <c r="AF11" s="65"/>
      <c r="AG11" s="65">
        <f>AF11+P11</f>
        <v>113625</v>
      </c>
      <c r="AH11" s="65">
        <f>AG11</f>
        <v>113625</v>
      </c>
      <c r="AI11" s="65">
        <v>10000000</v>
      </c>
      <c r="AJ11" s="65">
        <f>IF((AI11-AH11) &gt; 1,0,IF((AI11-AH11)&lt;0,AH11-AI11,AI11-AH11))</f>
        <v>0</v>
      </c>
      <c r="AK11" s="65">
        <v>0.02</v>
      </c>
      <c r="AL11" s="65">
        <f>AJ11*(AK11/100)</f>
        <v>0</v>
      </c>
    </row>
    <row r="12" spans="1:39" x14ac:dyDescent="0.35">
      <c r="A12" s="63" t="s">
        <v>39</v>
      </c>
      <c r="B12" s="64" t="s">
        <v>40</v>
      </c>
      <c r="C12" s="63" t="s">
        <v>41</v>
      </c>
      <c r="D12" s="63" t="s">
        <v>42</v>
      </c>
      <c r="E12" s="63">
        <v>2</v>
      </c>
      <c r="F12" s="63" t="s">
        <v>55</v>
      </c>
      <c r="G12" s="64" t="s">
        <v>56</v>
      </c>
      <c r="H12" s="61" t="s">
        <v>45</v>
      </c>
      <c r="I12" s="61" t="s">
        <v>57</v>
      </c>
      <c r="J12" s="61">
        <v>0</v>
      </c>
      <c r="K12" s="61">
        <v>0</v>
      </c>
      <c r="L12" s="62">
        <v>44</v>
      </c>
      <c r="M12" s="61" t="s">
        <v>58</v>
      </c>
      <c r="N12" s="65">
        <f>((J12*400)+(K12*100))+L12</f>
        <v>44</v>
      </c>
      <c r="O12" s="65">
        <v>150</v>
      </c>
      <c r="P12" s="65">
        <f>N12*O12</f>
        <v>6600</v>
      </c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>
        <f>AF12+P12</f>
        <v>6600</v>
      </c>
      <c r="AH12" s="65">
        <f>AG12</f>
        <v>6600</v>
      </c>
      <c r="AI12" s="65">
        <v>0</v>
      </c>
      <c r="AJ12" s="65">
        <f>IF((AI12-AH12) &gt; 1,0,IF((AI12-AH12)&lt;0,AH12-AI12,AI12-AH12))</f>
        <v>6600</v>
      </c>
      <c r="AK12" s="65">
        <v>0.3</v>
      </c>
      <c r="AL12" s="65">
        <f>AJ12*(AK12/100)</f>
        <v>19.8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/>
      <c r="K13" s="61"/>
      <c r="L13" s="62"/>
      <c r="M13" s="61"/>
      <c r="N13" s="65"/>
      <c r="O13" s="65"/>
      <c r="P13" s="65"/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/>
      <c r="AH13" s="65"/>
      <c r="AI13" s="65"/>
      <c r="AJ13" s="65"/>
      <c r="AK13" s="65" t="s">
        <v>59</v>
      </c>
      <c r="AL13" s="65">
        <f>SUM(AL10:AL12)</f>
        <v>19.8</v>
      </c>
    </row>
    <row r="14" spans="1:39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/>
      <c r="K14" s="61"/>
      <c r="L14" s="62"/>
      <c r="M14" s="61"/>
      <c r="N14" s="65"/>
      <c r="O14" s="65"/>
      <c r="P14" s="65"/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/>
      <c r="AH14" s="65"/>
      <c r="AI14" s="65"/>
      <c r="AJ14" s="65"/>
      <c r="AK14" s="65" t="s">
        <v>60</v>
      </c>
      <c r="AL14" s="65">
        <f>FLOOR((AL13/100)*10,0.01)</f>
        <v>1.98</v>
      </c>
    </row>
    <row r="15" spans="1:39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2021-03-02T03:31:39Z</cp:lastPrinted>
  <dcterms:created xsi:type="dcterms:W3CDTF">2010-09-03T23:45:18Z</dcterms:created>
  <dcterms:modified xsi:type="dcterms:W3CDTF">2021-03-02T03:31:40Z</dcterms:modified>
  <cp:category/>
</cp:coreProperties>
</file>